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G46" i="2" l="1"/>
  <c r="G47" i="2"/>
  <c r="G48" i="2"/>
  <c r="G49" i="2"/>
  <c r="G44" i="2" l="1"/>
  <c r="G43" i="2" s="1"/>
  <c r="G42" i="2" s="1"/>
  <c r="G41" i="2" s="1"/>
  <c r="G21" i="2" l="1"/>
  <c r="G56" i="2" l="1"/>
  <c r="G7" i="2"/>
  <c r="G16" i="2"/>
  <c r="G19" i="2"/>
  <c r="G18" i="2" s="1"/>
  <c r="G17" i="2" s="1"/>
</calcChain>
</file>

<file path=xl/sharedStrings.xml><?xml version="1.0" encoding="utf-8"?>
<sst xmlns="http://schemas.openxmlformats.org/spreadsheetml/2006/main" count="248" uniqueCount="81">
  <si>
    <t xml:space="preserve">  Районное управление образования администрации Карачевского района</t>
  </si>
  <si>
    <t>002</t>
  </si>
  <si>
    <t xml:space="preserve">    ОБРАЗОВАНИЕ</t>
  </si>
  <si>
    <t xml:space="preserve">      Общее образование</t>
  </si>
  <si>
    <t xml:space="preserve">        Реализация мероприятий по модернизации школьных систем образования</t>
  </si>
  <si>
    <t>021Ю457500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</si>
  <si>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</si>
  <si>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</si>
  <si>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</si>
  <si>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</si>
  <si>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Общеобразовательные организации</t>
  </si>
  <si>
    <t>0241280310</t>
  </si>
  <si>
    <t xml:space="preserve">  Администрация Карачевского района</t>
  </si>
  <si>
    <t>909</t>
  </si>
  <si>
    <t xml:space="preserve">    ОБЩЕГОСУДАРСТВЕННЫЕ ВОПРОСЫ</t>
  </si>
  <si>
    <t xml:space="preserve">      Другие общегосударственные вопросы</t>
  </si>
  <si>
    <t xml:space="preserve">        Оценка имущества, признание прав и регулирование отношений муниципальной собственности</t>
  </si>
  <si>
    <t>0142180900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</si>
  <si>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</si>
  <si>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</si>
  <si>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</si>
  <si>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</si>
  <si>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НАЦИОНАЛЬНАЯ ЭКОНОМИКА</t>
  </si>
  <si>
    <t xml:space="preserve">      Транспорт</t>
  </si>
  <si>
    <t xml:space="preserve">        Организация транспортного обслуживания населения по муниципальным маршрутам регулярных перевозок по регулируемым тарифам</t>
  </si>
  <si>
    <t>0145381990</t>
  </si>
  <si>
    <t xml:space="preserve">      Дорожное хозяйство (дорожные фонды)</t>
  </si>
  <si>
    <t xml:space="preserve">        Обеспечение сохранности автомобильных дорог местного значения и условий безопасности движения по ним</t>
  </si>
  <si>
    <t>01451SД040</t>
  </si>
  <si>
    <t xml:space="preserve">    ЖИЛИЩНО-КОММУНАЛЬНОЕ ХОЗЯЙСТВО</t>
  </si>
  <si>
    <t xml:space="preserve">      Коммунальное хозяйство</t>
  </si>
  <si>
    <t xml:space="preserve">        Мероприятия в сфере коммунального хозяйства</t>
  </si>
  <si>
    <t>0145281740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</si>
  <si>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</si>
  <si>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</si>
  <si>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    Мероприятия в сфере охраны окружающей среды</t>
  </si>
  <si>
    <t>0148183280</t>
  </si>
  <si>
    <t xml:space="preserve">    СОЦИАЛЬНАЯ ПОЛИТИКА</t>
  </si>
  <si>
    <t xml:space="preserve">      Другие вопросы в области социальной политики</t>
  </si>
  <si>
    <t xml:space="preserve">        Резервный фонд Правительства Брянской области</t>
  </si>
  <si>
    <t>0600010120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</si>
  <si>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</si>
  <si>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</si>
  <si>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</si>
  <si>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</si>
  <si>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ФИЗИЧЕСКАЯ КУЛЬТУРА И СПОРТ</t>
  </si>
  <si>
    <t xml:space="preserve">      Массовый спорт</t>
  </si>
  <si>
    <t xml:space="preserve">        Строительство (реконструкция) объектов физической культуры и спорта</t>
  </si>
  <si>
    <t>04201SИ120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</si>
  <si>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</si>
  <si>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</si>
  <si>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</si>
  <si>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</si>
  <si>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>Изменение распределения бюджетных ассигнований на 2026 год и на плановый период 2027 и 2028 годов по ведомственной структуре расходов бюджета Карачевского муниципального района Брянской области, предусмотренного приложением 3 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</t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</si>
  <si>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</si>
  <si>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</si>
  <si>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</si>
  <si>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</si>
  <si>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</si>
  <si>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</si>
  <si>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</si>
  <si>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</si>
  <si>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</si>
  <si>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</si>
  <si>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 xml:space="preserve">Приложение 3.2
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</si>
  <si>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 xml:space="preserve">Приложение 2
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</si>
  <si>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>07</t>
  </si>
  <si>
    <t>01</t>
  </si>
  <si>
    <t>04</t>
  </si>
  <si>
    <t>05</t>
  </si>
  <si>
    <t>06</t>
  </si>
  <si>
    <t>10</t>
  </si>
  <si>
    <t>11</t>
  </si>
  <si>
    <t>02</t>
  </si>
  <si>
    <t>09</t>
  </si>
  <si>
    <t>08</t>
  </si>
  <si>
    <t>13</t>
  </si>
  <si>
    <t xml:space="preserve">Всего изменений:   </t>
  </si>
  <si>
    <t xml:space="preserve">      Физическая культура</t>
  </si>
  <si>
    <t xml:space="preserve">        Обеспечение жильем тренеров, тренеров-преподавателей учреждений физической культуры и спорта Брянской области</t>
  </si>
  <si>
    <t>04202S7620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</si>
</sst>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2" applyFill="1" applyProtection="1"/>
    <xf numFmtId="4" fontId="3" fillId="0" borderId="2" xfId="8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0" fontId="5" fillId="0" borderId="0" xfId="0" applyFont="1" applyAlignment="1" applyProtection="1">
      <protection locked="0"/>
    </xf>
    <xf numFmtId="49" fontId="5" fillId="0" borderId="1" xfId="5" applyNumberFormat="1" applyFont="1" applyBorder="1" applyAlignment="1" applyProtection="1">
      <protection locked="0"/>
    </xf>
    <xf numFmtId="0" fontId="5" fillId="0" borderId="1" xfId="5" applyNumberFormat="1" applyFont="1" applyBorder="1" applyAlignment="1" applyProtection="1"/>
    <xf numFmtId="0" fontId="5" fillId="0" borderId="4" xfId="10" applyNumberFormat="1" applyFont="1" applyBorder="1" applyAlignment="1" applyProtection="1">
      <alignment horizontal="center" vertical="center" wrapText="1"/>
    </xf>
    <xf numFmtId="49" fontId="5" fillId="0" borderId="4" xfId="10" applyNumberFormat="1" applyFont="1" applyBorder="1" applyAlignme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6" fillId="0" borderId="4" xfId="10" applyNumberFormat="1" applyFont="1" applyBorder="1" applyAlignment="1" applyProtection="1">
      <alignment horizontal="center" vertical="center" wrapText="1"/>
    </xf>
    <xf numFmtId="49" fontId="6" fillId="0" borderId="4" xfId="10" applyNumberFormat="1" applyFont="1" applyBorder="1" applyAlignment="1" applyProtection="1">
      <alignment horizontal="center" vertical="center" wrapText="1"/>
    </xf>
    <xf numFmtId="0" fontId="6" fillId="0" borderId="4" xfId="10" applyNumberFormat="1" applyFont="1" applyFill="1" applyBorder="1" applyAlignment="1" applyProtection="1">
      <alignment horizontal="center" vertical="center" wrapText="1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3" fillId="0" borderId="5" xfId="6" applyBorder="1" applyProtection="1">
      <alignment vertical="top" wrapText="1"/>
    </xf>
    <xf numFmtId="1" fontId="1" fillId="0" borderId="5" xfId="7" applyNumberFormat="1" applyBorder="1" applyProtection="1">
      <alignment horizontal="center" vertical="top" shrinkToFit="1"/>
    </xf>
    <xf numFmtId="49" fontId="1" fillId="0" borderId="5" xfId="7" applyNumberFormat="1" applyBorder="1" applyProtection="1">
      <alignment horizontal="center" vertical="top" shrinkToFit="1"/>
    </xf>
    <xf numFmtId="4" fontId="3" fillId="0" borderId="5" xfId="8" applyNumberFormat="1" applyFill="1" applyBorder="1" applyProtection="1">
      <alignment horizontal="right" vertical="top" shrinkToFit="1"/>
    </xf>
    <xf numFmtId="4" fontId="3" fillId="0" borderId="4" xfId="11" applyNumberFormat="1" applyFill="1" applyBorder="1" applyProtection="1">
      <alignment horizontal="right" vertical="top" shrinkToFit="1"/>
    </xf>
    <xf numFmtId="49" fontId="5" fillId="5" borderId="1" xfId="5" applyNumberFormat="1" applyFont="1" applyFill="1" applyBorder="1" applyAlignment="1" applyProtection="1">
      <alignment horizontal="left" vertical="top" wrapText="1"/>
    </xf>
    <xf numFmtId="0" fontId="5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>
      <alignment horizontal="right"/>
    </xf>
    <xf numFmtId="0" fontId="3" fillId="0" borderId="6" xfId="10" applyBorder="1" applyAlignment="1" applyProtection="1">
      <alignment horizontal="left"/>
    </xf>
    <xf numFmtId="0" fontId="3" fillId="0" borderId="7" xfId="10" applyBorder="1" applyAlignment="1">
      <alignment horizontal="left"/>
    </xf>
    <xf numFmtId="0" fontId="3" fillId="0" borderId="8" xfId="10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7"/>
  <sheetViews>
    <sheetView showGridLines="0" tabSelected="1" zoomScaleNormal="100" zoomScaleSheetLayoutView="100" workbookViewId="0">
      <pane ySplit="6" topLeftCell="A50" activePane="bottomLeft" state="frozen"/>
      <selection pane="bottomLeft" activeCell="G44" sqref="G44"/>
    </sheetView>
  </sheetViews>
  <sheetFormatPr defaultRowHeight="15" outlineLevelRow="5" x14ac:dyDescent="0.25"/>
  <cols>
    <col min="1" max="1" width="40" style="1" customWidth="1"/>
    <col min="2" max="2" width="7.7109375" style="1" customWidth="1"/>
    <col min="3" max="3" width="4.85546875" style="19" customWidth="1"/>
    <col min="4" max="4" width="5" style="19" customWidth="1"/>
    <col min="5" max="5" width="10.7109375" style="1" customWidth="1"/>
    <col min="6" max="6" width="6.5703125" style="1" customWidth="1"/>
    <col min="7" max="9" width="11.7109375" style="7" customWidth="1"/>
    <col min="10" max="16384" width="9.140625" style="1"/>
  </cols>
  <sheetData>
    <row r="1" spans="1:9" ht="95.25" customHeight="1" x14ac:dyDescent="0.25">
      <c r="A1" s="8"/>
      <c r="B1" s="9"/>
      <c r="C1" s="25" t="s">
        <v>65</v>
      </c>
      <c r="D1" s="25"/>
      <c r="E1" s="25"/>
      <c r="F1" s="25"/>
      <c r="G1" s="25"/>
      <c r="H1" s="25"/>
      <c r="I1" s="25"/>
    </row>
    <row r="2" spans="1:9" ht="81" customHeight="1" x14ac:dyDescent="0.25">
      <c r="A2" s="10"/>
      <c r="B2" s="9"/>
      <c r="C2" s="25" t="s">
        <v>64</v>
      </c>
      <c r="D2" s="25"/>
      <c r="E2" s="25"/>
      <c r="F2" s="25"/>
      <c r="G2" s="25"/>
      <c r="H2" s="25"/>
      <c r="I2" s="25"/>
    </row>
    <row r="3" spans="1:9" ht="61.5" customHeight="1" x14ac:dyDescent="0.25">
      <c r="A3" s="26" t="s">
        <v>53</v>
      </c>
      <c r="B3" s="26"/>
      <c r="C3" s="26"/>
      <c r="D3" s="26"/>
      <c r="E3" s="26"/>
      <c r="F3" s="26"/>
      <c r="G3" s="26"/>
      <c r="H3" s="26"/>
      <c r="I3" s="26"/>
    </row>
    <row r="4" spans="1:9" ht="15.75" customHeight="1" x14ac:dyDescent="0.25">
      <c r="A4" s="27" t="s">
        <v>54</v>
      </c>
      <c r="B4" s="28"/>
      <c r="C4" s="28"/>
      <c r="D4" s="28"/>
      <c r="E4" s="28"/>
      <c r="F4" s="28"/>
      <c r="G4" s="28"/>
      <c r="H4" s="28"/>
      <c r="I4" s="28"/>
    </row>
    <row r="5" spans="1:9" ht="33" customHeight="1" x14ac:dyDescent="0.25">
      <c r="A5" s="11" t="s">
        <v>55</v>
      </c>
      <c r="B5" s="12" t="s">
        <v>56</v>
      </c>
      <c r="C5" s="12" t="s">
        <v>57</v>
      </c>
      <c r="D5" s="12" t="s">
        <v>58</v>
      </c>
      <c r="E5" s="12" t="s">
        <v>59</v>
      </c>
      <c r="F5" s="12" t="s">
        <v>60</v>
      </c>
      <c r="G5" s="13" t="s">
        <v>61</v>
      </c>
      <c r="H5" s="13" t="s">
        <v>62</v>
      </c>
      <c r="I5" s="13" t="s">
        <v>63</v>
      </c>
    </row>
    <row r="6" spans="1:9" ht="16.5" customHeight="1" x14ac:dyDescent="0.25">
      <c r="A6" s="14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6">
        <v>7</v>
      </c>
      <c r="H6" s="16">
        <v>8</v>
      </c>
      <c r="I6" s="16">
        <v>9</v>
      </c>
    </row>
    <row r="7" spans="1:9" ht="25.5" x14ac:dyDescent="0.25">
      <c r="A7" s="3" t="s">
        <v>0</v>
      </c>
      <c r="B7" s="4" t="s">
        <v>1</v>
      </c>
      <c r="C7" s="17"/>
      <c r="D7" s="17"/>
      <c r="E7" s="4"/>
      <c r="F7" s="4"/>
      <c r="G7" s="6">
        <f>G8+G16</f>
        <v>1693451.6099999999</v>
      </c>
      <c r="H7" s="6">
        <v>0</v>
      </c>
      <c r="I7" s="6">
        <v>0</v>
      </c>
    </row>
    <row r="8" spans="1:9" outlineLevel="1" x14ac:dyDescent="0.25">
      <c r="A8" s="3" t="s">
        <v>2</v>
      </c>
      <c r="B8" s="4" t="s">
        <v>1</v>
      </c>
      <c r="C8" s="17" t="s">
        <v>66</v>
      </c>
      <c r="D8" s="17"/>
      <c r="E8" s="4"/>
      <c r="F8" s="4"/>
      <c r="G8" s="6">
        <v>1576784.94</v>
      </c>
      <c r="H8" s="6">
        <v>0</v>
      </c>
      <c r="I8" s="6">
        <v>0</v>
      </c>
    </row>
    <row r="9" spans="1:9" outlineLevel="2" x14ac:dyDescent="0.25">
      <c r="A9" s="3" t="s">
        <v>3</v>
      </c>
      <c r="B9" s="4" t="s">
        <v>1</v>
      </c>
      <c r="C9" s="17" t="s">
        <v>66</v>
      </c>
      <c r="D9" s="17" t="s">
        <v>73</v>
      </c>
      <c r="E9" s="4"/>
      <c r="F9" s="4"/>
      <c r="G9" s="6">
        <v>1576784.94</v>
      </c>
      <c r="H9" s="6">
        <v>0</v>
      </c>
      <c r="I9" s="6">
        <v>0</v>
      </c>
    </row>
    <row r="10" spans="1:9" ht="38.25" outlineLevel="3" x14ac:dyDescent="0.25">
      <c r="A10" s="3" t="s">
        <v>4</v>
      </c>
      <c r="B10" s="4" t="s">
        <v>1</v>
      </c>
      <c r="C10" s="17" t="s">
        <v>66</v>
      </c>
      <c r="D10" s="17" t="s">
        <v>73</v>
      </c>
      <c r="E10" s="4" t="s">
        <v>5</v>
      </c>
      <c r="F10" s="4"/>
      <c r="G10" s="6">
        <v>1592712.06</v>
      </c>
      <c r="H10" s="6">
        <v>0</v>
      </c>
      <c r="I10" s="6">
        <v>0</v>
      </c>
    </row>
    <row r="11" spans="1:9" ht="38.25" outlineLevel="4" x14ac:dyDescent="0.25">
      <c r="A11" s="3" t="s">
        <v>6</v>
      </c>
      <c r="B11" s="4" t="s">
        <v>1</v>
      </c>
      <c r="C11" s="17" t="s">
        <v>66</v>
      </c>
      <c r="D11" s="17" t="s">
        <v>73</v>
      </c>
      <c r="E11" s="4" t="s">
        <v>5</v>
      </c>
      <c r="F11" s="4" t="s">
        <v>7</v>
      </c>
      <c r="G11" s="6">
        <v>1592712.06</v>
      </c>
      <c r="H11" s="6">
        <v>0</v>
      </c>
      <c r="I11" s="6">
        <v>0</v>
      </c>
    </row>
    <row r="12" spans="1:9" ht="25.5" outlineLevel="5" x14ac:dyDescent="0.25">
      <c r="A12" s="3" t="s">
        <v>8</v>
      </c>
      <c r="B12" s="4" t="s">
        <v>1</v>
      </c>
      <c r="C12" s="17" t="s">
        <v>66</v>
      </c>
      <c r="D12" s="17" t="s">
        <v>73</v>
      </c>
      <c r="E12" s="4" t="s">
        <v>5</v>
      </c>
      <c r="F12" s="4" t="s">
        <v>9</v>
      </c>
      <c r="G12" s="6">
        <v>1592712.06</v>
      </c>
      <c r="H12" s="6">
        <v>0</v>
      </c>
      <c r="I12" s="6">
        <v>0</v>
      </c>
    </row>
    <row r="13" spans="1:9" ht="25.5" outlineLevel="3" x14ac:dyDescent="0.25">
      <c r="A13" s="3" t="s">
        <v>10</v>
      </c>
      <c r="B13" s="4" t="s">
        <v>1</v>
      </c>
      <c r="C13" s="17" t="s">
        <v>66</v>
      </c>
      <c r="D13" s="17" t="s">
        <v>73</v>
      </c>
      <c r="E13" s="4" t="s">
        <v>11</v>
      </c>
      <c r="F13" s="4"/>
      <c r="G13" s="6">
        <v>-15927.12</v>
      </c>
      <c r="H13" s="6">
        <v>0</v>
      </c>
      <c r="I13" s="6">
        <v>0</v>
      </c>
    </row>
    <row r="14" spans="1:9" ht="38.25" outlineLevel="4" x14ac:dyDescent="0.25">
      <c r="A14" s="3" t="s">
        <v>6</v>
      </c>
      <c r="B14" s="4" t="s">
        <v>1</v>
      </c>
      <c r="C14" s="17" t="s">
        <v>66</v>
      </c>
      <c r="D14" s="17" t="s">
        <v>73</v>
      </c>
      <c r="E14" s="4" t="s">
        <v>11</v>
      </c>
      <c r="F14" s="4" t="s">
        <v>7</v>
      </c>
      <c r="G14" s="6">
        <v>-15927.12</v>
      </c>
      <c r="H14" s="6">
        <v>0</v>
      </c>
      <c r="I14" s="6">
        <v>0</v>
      </c>
    </row>
    <row r="15" spans="1:9" ht="25.5" outlineLevel="5" x14ac:dyDescent="0.25">
      <c r="A15" s="3" t="s">
        <v>8</v>
      </c>
      <c r="B15" s="4" t="s">
        <v>1</v>
      </c>
      <c r="C15" s="17" t="s">
        <v>66</v>
      </c>
      <c r="D15" s="17" t="s">
        <v>73</v>
      </c>
      <c r="E15" s="4" t="s">
        <v>11</v>
      </c>
      <c r="F15" s="4" t="s">
        <v>9</v>
      </c>
      <c r="G15" s="6">
        <v>-15927.12</v>
      </c>
      <c r="H15" s="6">
        <v>0</v>
      </c>
      <c r="I15" s="6">
        <v>0</v>
      </c>
    </row>
    <row r="16" spans="1:9" outlineLevel="5" x14ac:dyDescent="0.25">
      <c r="A16" s="3" t="s">
        <v>45</v>
      </c>
      <c r="B16" s="17" t="s">
        <v>1</v>
      </c>
      <c r="C16" s="17" t="s">
        <v>72</v>
      </c>
      <c r="D16" s="17"/>
      <c r="E16" s="17"/>
      <c r="F16" s="17"/>
      <c r="G16" s="6">
        <f>G17</f>
        <v>116666.67</v>
      </c>
      <c r="H16" s="6">
        <v>0</v>
      </c>
      <c r="I16" s="6">
        <v>0</v>
      </c>
    </row>
    <row r="17" spans="1:9" outlineLevel="5" x14ac:dyDescent="0.25">
      <c r="A17" s="3" t="s">
        <v>78</v>
      </c>
      <c r="B17" s="17" t="s">
        <v>1</v>
      </c>
      <c r="C17" s="17" t="s">
        <v>72</v>
      </c>
      <c r="D17" s="17" t="s">
        <v>67</v>
      </c>
      <c r="E17" s="17"/>
      <c r="F17" s="17"/>
      <c r="G17" s="6">
        <f>G18</f>
        <v>116666.67</v>
      </c>
      <c r="H17" s="6">
        <v>0</v>
      </c>
      <c r="I17" s="6">
        <v>0</v>
      </c>
    </row>
    <row r="18" spans="1:9" ht="51" outlineLevel="5" x14ac:dyDescent="0.25">
      <c r="A18" s="3" t="s">
        <v>79</v>
      </c>
      <c r="B18" s="17" t="s">
        <v>1</v>
      </c>
      <c r="C18" s="17" t="s">
        <v>72</v>
      </c>
      <c r="D18" s="17" t="s">
        <v>67</v>
      </c>
      <c r="E18" s="17" t="s">
        <v>80</v>
      </c>
      <c r="F18" s="17"/>
      <c r="G18" s="6">
        <f>G19</f>
        <v>116666.67</v>
      </c>
      <c r="H18" s="6">
        <v>0</v>
      </c>
      <c r="I18" s="6">
        <v>0</v>
      </c>
    </row>
    <row r="19" spans="1:9" ht="38.25" outlineLevel="5" x14ac:dyDescent="0.25">
      <c r="A19" s="3" t="s">
        <v>49</v>
      </c>
      <c r="B19" s="17" t="s">
        <v>1</v>
      </c>
      <c r="C19" s="17" t="s">
        <v>72</v>
      </c>
      <c r="D19" s="17" t="s">
        <v>67</v>
      </c>
      <c r="E19" s="17" t="s">
        <v>80</v>
      </c>
      <c r="F19" s="17" t="s">
        <v>50</v>
      </c>
      <c r="G19" s="6">
        <f>G20</f>
        <v>116666.67</v>
      </c>
      <c r="H19" s="6">
        <v>0</v>
      </c>
      <c r="I19" s="6">
        <v>0</v>
      </c>
    </row>
    <row r="20" spans="1:9" outlineLevel="5" x14ac:dyDescent="0.25">
      <c r="A20" s="3" t="s">
        <v>51</v>
      </c>
      <c r="B20" s="17" t="s">
        <v>1</v>
      </c>
      <c r="C20" s="17" t="s">
        <v>72</v>
      </c>
      <c r="D20" s="17" t="s">
        <v>67</v>
      </c>
      <c r="E20" s="17" t="s">
        <v>80</v>
      </c>
      <c r="F20" s="17" t="s">
        <v>52</v>
      </c>
      <c r="G20" s="6">
        <v>116666.67</v>
      </c>
      <c r="H20" s="6">
        <v>0</v>
      </c>
      <c r="I20" s="6">
        <v>0</v>
      </c>
    </row>
    <row r="21" spans="1:9" x14ac:dyDescent="0.25">
      <c r="A21" s="3" t="s">
        <v>12</v>
      </c>
      <c r="B21" s="4" t="s">
        <v>13</v>
      </c>
      <c r="C21" s="17"/>
      <c r="D21" s="17"/>
      <c r="E21" s="4"/>
      <c r="F21" s="4"/>
      <c r="G21" s="6">
        <f>G22+G27+G36+G41+G46+G51</f>
        <v>251118260.41999999</v>
      </c>
      <c r="H21" s="6">
        <v>0</v>
      </c>
      <c r="I21" s="6">
        <v>0</v>
      </c>
    </row>
    <row r="22" spans="1:9" outlineLevel="1" x14ac:dyDescent="0.25">
      <c r="A22" s="3" t="s">
        <v>14</v>
      </c>
      <c r="B22" s="4" t="s">
        <v>13</v>
      </c>
      <c r="C22" s="17" t="s">
        <v>67</v>
      </c>
      <c r="D22" s="17"/>
      <c r="E22" s="4"/>
      <c r="F22" s="4"/>
      <c r="G22" s="6">
        <v>-284568.24</v>
      </c>
      <c r="H22" s="6">
        <v>0</v>
      </c>
      <c r="I22" s="6">
        <v>0</v>
      </c>
    </row>
    <row r="23" spans="1:9" ht="25.5" outlineLevel="2" x14ac:dyDescent="0.25">
      <c r="A23" s="3" t="s">
        <v>15</v>
      </c>
      <c r="B23" s="4" t="s">
        <v>13</v>
      </c>
      <c r="C23" s="17" t="s">
        <v>67</v>
      </c>
      <c r="D23" s="17" t="s">
        <v>76</v>
      </c>
      <c r="E23" s="4"/>
      <c r="F23" s="4"/>
      <c r="G23" s="6">
        <v>-284568.24</v>
      </c>
      <c r="H23" s="6">
        <v>0</v>
      </c>
      <c r="I23" s="6">
        <v>0</v>
      </c>
    </row>
    <row r="24" spans="1:9" ht="38.25" outlineLevel="3" x14ac:dyDescent="0.25">
      <c r="A24" s="3" t="s">
        <v>16</v>
      </c>
      <c r="B24" s="4" t="s">
        <v>13</v>
      </c>
      <c r="C24" s="17" t="s">
        <v>67</v>
      </c>
      <c r="D24" s="17" t="s">
        <v>76</v>
      </c>
      <c r="E24" s="4" t="s">
        <v>17</v>
      </c>
      <c r="F24" s="4"/>
      <c r="G24" s="6">
        <v>-284568.24</v>
      </c>
      <c r="H24" s="6">
        <v>0</v>
      </c>
      <c r="I24" s="6">
        <v>0</v>
      </c>
    </row>
    <row r="25" spans="1:9" ht="38.25" outlineLevel="4" x14ac:dyDescent="0.25">
      <c r="A25" s="3" t="s">
        <v>18</v>
      </c>
      <c r="B25" s="4" t="s">
        <v>13</v>
      </c>
      <c r="C25" s="17" t="s">
        <v>67</v>
      </c>
      <c r="D25" s="17" t="s">
        <v>76</v>
      </c>
      <c r="E25" s="4" t="s">
        <v>17</v>
      </c>
      <c r="F25" s="4" t="s">
        <v>19</v>
      </c>
      <c r="G25" s="6">
        <v>-284568.24</v>
      </c>
      <c r="H25" s="6">
        <v>0</v>
      </c>
      <c r="I25" s="6">
        <v>0</v>
      </c>
    </row>
    <row r="26" spans="1:9" ht="51" outlineLevel="5" x14ac:dyDescent="0.25">
      <c r="A26" s="3" t="s">
        <v>20</v>
      </c>
      <c r="B26" s="4" t="s">
        <v>13</v>
      </c>
      <c r="C26" s="17" t="s">
        <v>67</v>
      </c>
      <c r="D26" s="17" t="s">
        <v>76</v>
      </c>
      <c r="E26" s="4" t="s">
        <v>17</v>
      </c>
      <c r="F26" s="4" t="s">
        <v>21</v>
      </c>
      <c r="G26" s="6">
        <v>-284568.24</v>
      </c>
      <c r="H26" s="6">
        <v>0</v>
      </c>
      <c r="I26" s="6">
        <v>0</v>
      </c>
    </row>
    <row r="27" spans="1:9" outlineLevel="1" x14ac:dyDescent="0.25">
      <c r="A27" s="3" t="s">
        <v>22</v>
      </c>
      <c r="B27" s="4" t="s">
        <v>13</v>
      </c>
      <c r="C27" s="17" t="s">
        <v>68</v>
      </c>
      <c r="D27" s="17"/>
      <c r="E27" s="4"/>
      <c r="F27" s="4"/>
      <c r="G27" s="6">
        <v>16554390.25</v>
      </c>
      <c r="H27" s="6">
        <v>0</v>
      </c>
      <c r="I27" s="6">
        <v>0</v>
      </c>
    </row>
    <row r="28" spans="1:9" outlineLevel="2" x14ac:dyDescent="0.25">
      <c r="A28" s="3" t="s">
        <v>23</v>
      </c>
      <c r="B28" s="4" t="s">
        <v>13</v>
      </c>
      <c r="C28" s="17" t="s">
        <v>68</v>
      </c>
      <c r="D28" s="17" t="s">
        <v>75</v>
      </c>
      <c r="E28" s="4"/>
      <c r="F28" s="4"/>
      <c r="G28" s="6">
        <v>402115.5</v>
      </c>
      <c r="H28" s="6">
        <v>0</v>
      </c>
      <c r="I28" s="6">
        <v>0</v>
      </c>
    </row>
    <row r="29" spans="1:9" ht="63.75" outlineLevel="3" x14ac:dyDescent="0.25">
      <c r="A29" s="3" t="s">
        <v>24</v>
      </c>
      <c r="B29" s="4" t="s">
        <v>13</v>
      </c>
      <c r="C29" s="17" t="s">
        <v>68</v>
      </c>
      <c r="D29" s="17" t="s">
        <v>75</v>
      </c>
      <c r="E29" s="4" t="s">
        <v>25</v>
      </c>
      <c r="F29" s="4"/>
      <c r="G29" s="6">
        <v>402115.5</v>
      </c>
      <c r="H29" s="6">
        <v>0</v>
      </c>
      <c r="I29" s="6">
        <v>0</v>
      </c>
    </row>
    <row r="30" spans="1:9" ht="38.25" outlineLevel="4" x14ac:dyDescent="0.25">
      <c r="A30" s="3" t="s">
        <v>18</v>
      </c>
      <c r="B30" s="4" t="s">
        <v>13</v>
      </c>
      <c r="C30" s="17" t="s">
        <v>68</v>
      </c>
      <c r="D30" s="17" t="s">
        <v>75</v>
      </c>
      <c r="E30" s="4" t="s">
        <v>25</v>
      </c>
      <c r="F30" s="4" t="s">
        <v>19</v>
      </c>
      <c r="G30" s="6">
        <v>402115.5</v>
      </c>
      <c r="H30" s="6">
        <v>0</v>
      </c>
      <c r="I30" s="6">
        <v>0</v>
      </c>
    </row>
    <row r="31" spans="1:9" ht="51" outlineLevel="5" x14ac:dyDescent="0.25">
      <c r="A31" s="3" t="s">
        <v>20</v>
      </c>
      <c r="B31" s="4" t="s">
        <v>13</v>
      </c>
      <c r="C31" s="17" t="s">
        <v>68</v>
      </c>
      <c r="D31" s="17" t="s">
        <v>75</v>
      </c>
      <c r="E31" s="4" t="s">
        <v>25</v>
      </c>
      <c r="F31" s="4" t="s">
        <v>21</v>
      </c>
      <c r="G31" s="6">
        <v>402115.5</v>
      </c>
      <c r="H31" s="6">
        <v>0</v>
      </c>
      <c r="I31" s="6">
        <v>0</v>
      </c>
    </row>
    <row r="32" spans="1:9" ht="25.5" outlineLevel="2" x14ac:dyDescent="0.25">
      <c r="A32" s="3" t="s">
        <v>26</v>
      </c>
      <c r="B32" s="4" t="s">
        <v>13</v>
      </c>
      <c r="C32" s="17" t="s">
        <v>68</v>
      </c>
      <c r="D32" s="17" t="s">
        <v>74</v>
      </c>
      <c r="E32" s="4"/>
      <c r="F32" s="4"/>
      <c r="G32" s="6">
        <v>16152274.75</v>
      </c>
      <c r="H32" s="6">
        <v>0</v>
      </c>
      <c r="I32" s="6">
        <v>0</v>
      </c>
    </row>
    <row r="33" spans="1:9" ht="51" outlineLevel="3" x14ac:dyDescent="0.25">
      <c r="A33" s="3" t="s">
        <v>27</v>
      </c>
      <c r="B33" s="4" t="s">
        <v>13</v>
      </c>
      <c r="C33" s="17" t="s">
        <v>68</v>
      </c>
      <c r="D33" s="17" t="s">
        <v>74</v>
      </c>
      <c r="E33" s="4" t="s">
        <v>28</v>
      </c>
      <c r="F33" s="4"/>
      <c r="G33" s="6">
        <v>16152274.75</v>
      </c>
      <c r="H33" s="6">
        <v>0</v>
      </c>
      <c r="I33" s="6">
        <v>0</v>
      </c>
    </row>
    <row r="34" spans="1:9" ht="38.25" outlineLevel="4" x14ac:dyDescent="0.25">
      <c r="A34" s="3" t="s">
        <v>18</v>
      </c>
      <c r="B34" s="4" t="s">
        <v>13</v>
      </c>
      <c r="C34" s="17" t="s">
        <v>68</v>
      </c>
      <c r="D34" s="17" t="s">
        <v>74</v>
      </c>
      <c r="E34" s="4" t="s">
        <v>28</v>
      </c>
      <c r="F34" s="4" t="s">
        <v>19</v>
      </c>
      <c r="G34" s="6">
        <v>16152274.75</v>
      </c>
      <c r="H34" s="6">
        <v>0</v>
      </c>
      <c r="I34" s="6">
        <v>0</v>
      </c>
    </row>
    <row r="35" spans="1:9" ht="51" outlineLevel="5" x14ac:dyDescent="0.25">
      <c r="A35" s="3" t="s">
        <v>20</v>
      </c>
      <c r="B35" s="4" t="s">
        <v>13</v>
      </c>
      <c r="C35" s="17" t="s">
        <v>68</v>
      </c>
      <c r="D35" s="17" t="s">
        <v>74</v>
      </c>
      <c r="E35" s="4" t="s">
        <v>28</v>
      </c>
      <c r="F35" s="4" t="s">
        <v>21</v>
      </c>
      <c r="G35" s="6">
        <v>16152274.75</v>
      </c>
      <c r="H35" s="6">
        <v>0</v>
      </c>
      <c r="I35" s="6">
        <v>0</v>
      </c>
    </row>
    <row r="36" spans="1:9" ht="25.5" outlineLevel="1" x14ac:dyDescent="0.25">
      <c r="A36" s="3" t="s">
        <v>29</v>
      </c>
      <c r="B36" s="4" t="s">
        <v>13</v>
      </c>
      <c r="C36" s="17" t="s">
        <v>69</v>
      </c>
      <c r="D36" s="17"/>
      <c r="E36" s="4"/>
      <c r="F36" s="4"/>
      <c r="G36" s="6">
        <v>-200000</v>
      </c>
      <c r="H36" s="6">
        <v>0</v>
      </c>
      <c r="I36" s="6">
        <v>0</v>
      </c>
    </row>
    <row r="37" spans="1:9" outlineLevel="2" x14ac:dyDescent="0.25">
      <c r="A37" s="3" t="s">
        <v>30</v>
      </c>
      <c r="B37" s="4" t="s">
        <v>13</v>
      </c>
      <c r="C37" s="17" t="s">
        <v>69</v>
      </c>
      <c r="D37" s="17" t="s">
        <v>73</v>
      </c>
      <c r="E37" s="4"/>
      <c r="F37" s="4"/>
      <c r="G37" s="6">
        <v>-200000</v>
      </c>
      <c r="H37" s="6">
        <v>0</v>
      </c>
      <c r="I37" s="6">
        <v>0</v>
      </c>
    </row>
    <row r="38" spans="1:9" ht="25.5" outlineLevel="3" x14ac:dyDescent="0.25">
      <c r="A38" s="3" t="s">
        <v>31</v>
      </c>
      <c r="B38" s="4" t="s">
        <v>13</v>
      </c>
      <c r="C38" s="17" t="s">
        <v>69</v>
      </c>
      <c r="D38" s="17" t="s">
        <v>73</v>
      </c>
      <c r="E38" s="4" t="s">
        <v>32</v>
      </c>
      <c r="F38" s="4"/>
      <c r="G38" s="6">
        <v>-200000</v>
      </c>
      <c r="H38" s="6">
        <v>0</v>
      </c>
      <c r="I38" s="6">
        <v>0</v>
      </c>
    </row>
    <row r="39" spans="1:9" ht="38.25" outlineLevel="4" x14ac:dyDescent="0.25">
      <c r="A39" s="3" t="s">
        <v>18</v>
      </c>
      <c r="B39" s="4" t="s">
        <v>13</v>
      </c>
      <c r="C39" s="17" t="s">
        <v>69</v>
      </c>
      <c r="D39" s="17" t="s">
        <v>73</v>
      </c>
      <c r="E39" s="4" t="s">
        <v>32</v>
      </c>
      <c r="F39" s="4" t="s">
        <v>19</v>
      </c>
      <c r="G39" s="6">
        <v>-200000</v>
      </c>
      <c r="H39" s="6">
        <v>0</v>
      </c>
      <c r="I39" s="6">
        <v>0</v>
      </c>
    </row>
    <row r="40" spans="1:9" ht="51" outlineLevel="5" x14ac:dyDescent="0.25">
      <c r="A40" s="3" t="s">
        <v>20</v>
      </c>
      <c r="B40" s="4" t="s">
        <v>13</v>
      </c>
      <c r="C40" s="17" t="s">
        <v>69</v>
      </c>
      <c r="D40" s="17" t="s">
        <v>73</v>
      </c>
      <c r="E40" s="4" t="s">
        <v>32</v>
      </c>
      <c r="F40" s="4" t="s">
        <v>21</v>
      </c>
      <c r="G40" s="6">
        <v>-200000</v>
      </c>
      <c r="H40" s="6">
        <v>0</v>
      </c>
      <c r="I40" s="6">
        <v>0</v>
      </c>
    </row>
    <row r="41" spans="1:9" outlineLevel="1" x14ac:dyDescent="0.25">
      <c r="A41" s="3" t="s">
        <v>33</v>
      </c>
      <c r="B41" s="4" t="s">
        <v>13</v>
      </c>
      <c r="C41" s="17" t="s">
        <v>70</v>
      </c>
      <c r="D41" s="17"/>
      <c r="E41" s="4"/>
      <c r="F41" s="4"/>
      <c r="G41" s="6">
        <f>G42</f>
        <v>392500</v>
      </c>
      <c r="H41" s="6">
        <v>0</v>
      </c>
      <c r="I41" s="6">
        <v>0</v>
      </c>
    </row>
    <row r="42" spans="1:9" ht="25.5" outlineLevel="2" x14ac:dyDescent="0.25">
      <c r="A42" s="3" t="s">
        <v>34</v>
      </c>
      <c r="B42" s="4" t="s">
        <v>13</v>
      </c>
      <c r="C42" s="17" t="s">
        <v>70</v>
      </c>
      <c r="D42" s="17" t="s">
        <v>69</v>
      </c>
      <c r="E42" s="4"/>
      <c r="F42" s="4"/>
      <c r="G42" s="6">
        <f>G43</f>
        <v>392500</v>
      </c>
      <c r="H42" s="6">
        <v>0</v>
      </c>
      <c r="I42" s="6">
        <v>0</v>
      </c>
    </row>
    <row r="43" spans="1:9" ht="25.5" outlineLevel="3" x14ac:dyDescent="0.25">
      <c r="A43" s="3" t="s">
        <v>35</v>
      </c>
      <c r="B43" s="4" t="s">
        <v>13</v>
      </c>
      <c r="C43" s="17" t="s">
        <v>70</v>
      </c>
      <c r="D43" s="17" t="s">
        <v>69</v>
      </c>
      <c r="E43" s="4" t="s">
        <v>36</v>
      </c>
      <c r="F43" s="4"/>
      <c r="G43" s="6">
        <f>G44</f>
        <v>392500</v>
      </c>
      <c r="H43" s="6">
        <v>0</v>
      </c>
      <c r="I43" s="6">
        <v>0</v>
      </c>
    </row>
    <row r="44" spans="1:9" ht="38.25" outlineLevel="4" x14ac:dyDescent="0.25">
      <c r="A44" s="3" t="s">
        <v>18</v>
      </c>
      <c r="B44" s="4" t="s">
        <v>13</v>
      </c>
      <c r="C44" s="17" t="s">
        <v>70</v>
      </c>
      <c r="D44" s="17" t="s">
        <v>69</v>
      </c>
      <c r="E44" s="4" t="s">
        <v>36</v>
      </c>
      <c r="F44" s="4" t="s">
        <v>19</v>
      </c>
      <c r="G44" s="6">
        <f>G45</f>
        <v>392500</v>
      </c>
      <c r="H44" s="6">
        <v>0</v>
      </c>
      <c r="I44" s="6">
        <v>0</v>
      </c>
    </row>
    <row r="45" spans="1:9" ht="51" outlineLevel="5" x14ac:dyDescent="0.25">
      <c r="A45" s="3" t="s">
        <v>20</v>
      </c>
      <c r="B45" s="4" t="s">
        <v>13</v>
      </c>
      <c r="C45" s="17" t="s">
        <v>70</v>
      </c>
      <c r="D45" s="17" t="s">
        <v>69</v>
      </c>
      <c r="E45" s="4" t="s">
        <v>36</v>
      </c>
      <c r="F45" s="4" t="s">
        <v>21</v>
      </c>
      <c r="G45" s="6">
        <v>392500</v>
      </c>
      <c r="H45" s="6">
        <v>0</v>
      </c>
      <c r="I45" s="6">
        <v>0</v>
      </c>
    </row>
    <row r="46" spans="1:9" outlineLevel="1" x14ac:dyDescent="0.25">
      <c r="A46" s="3" t="s">
        <v>37</v>
      </c>
      <c r="B46" s="4" t="s">
        <v>13</v>
      </c>
      <c r="C46" s="17" t="s">
        <v>71</v>
      </c>
      <c r="D46" s="17"/>
      <c r="E46" s="4"/>
      <c r="F46" s="4"/>
      <c r="G46" s="6">
        <f>G47</f>
        <v>1684880.25</v>
      </c>
      <c r="H46" s="6">
        <v>0</v>
      </c>
      <c r="I46" s="6">
        <v>0</v>
      </c>
    </row>
    <row r="47" spans="1:9" ht="25.5" outlineLevel="2" x14ac:dyDescent="0.25">
      <c r="A47" s="3" t="s">
        <v>38</v>
      </c>
      <c r="B47" s="4" t="s">
        <v>13</v>
      </c>
      <c r="C47" s="17" t="s">
        <v>71</v>
      </c>
      <c r="D47" s="17" t="s">
        <v>70</v>
      </c>
      <c r="E47" s="4"/>
      <c r="F47" s="4"/>
      <c r="G47" s="6">
        <f>G48</f>
        <v>1684880.25</v>
      </c>
      <c r="H47" s="6">
        <v>0</v>
      </c>
      <c r="I47" s="6">
        <v>0</v>
      </c>
    </row>
    <row r="48" spans="1:9" ht="25.5" outlineLevel="3" x14ac:dyDescent="0.25">
      <c r="A48" s="3" t="s">
        <v>39</v>
      </c>
      <c r="B48" s="4" t="s">
        <v>13</v>
      </c>
      <c r="C48" s="17" t="s">
        <v>71</v>
      </c>
      <c r="D48" s="17" t="s">
        <v>70</v>
      </c>
      <c r="E48" s="4" t="s">
        <v>40</v>
      </c>
      <c r="F48" s="4"/>
      <c r="G48" s="6">
        <f>G49</f>
        <v>1684880.25</v>
      </c>
      <c r="H48" s="6">
        <v>0</v>
      </c>
      <c r="I48" s="6">
        <v>0</v>
      </c>
    </row>
    <row r="49" spans="1:9" ht="25.5" outlineLevel="4" x14ac:dyDescent="0.25">
      <c r="A49" s="3" t="s">
        <v>41</v>
      </c>
      <c r="B49" s="4" t="s">
        <v>13</v>
      </c>
      <c r="C49" s="17" t="s">
        <v>71</v>
      </c>
      <c r="D49" s="17" t="s">
        <v>70</v>
      </c>
      <c r="E49" s="4" t="s">
        <v>40</v>
      </c>
      <c r="F49" s="4" t="s">
        <v>42</v>
      </c>
      <c r="G49" s="6">
        <f>G50</f>
        <v>1684880.25</v>
      </c>
      <c r="H49" s="6">
        <v>0</v>
      </c>
      <c r="I49" s="6">
        <v>0</v>
      </c>
    </row>
    <row r="50" spans="1:9" ht="38.25" outlineLevel="5" x14ac:dyDescent="0.25">
      <c r="A50" s="3" t="s">
        <v>43</v>
      </c>
      <c r="B50" s="4" t="s">
        <v>13</v>
      </c>
      <c r="C50" s="17" t="s">
        <v>71</v>
      </c>
      <c r="D50" s="17" t="s">
        <v>70</v>
      </c>
      <c r="E50" s="4" t="s">
        <v>40</v>
      </c>
      <c r="F50" s="4" t="s">
        <v>44</v>
      </c>
      <c r="G50" s="6">
        <v>1684880.25</v>
      </c>
      <c r="H50" s="6">
        <v>0</v>
      </c>
      <c r="I50" s="6">
        <v>0</v>
      </c>
    </row>
    <row r="51" spans="1:9" outlineLevel="1" x14ac:dyDescent="0.25">
      <c r="A51" s="3" t="s">
        <v>45</v>
      </c>
      <c r="B51" s="4" t="s">
        <v>13</v>
      </c>
      <c r="C51" s="17" t="s">
        <v>72</v>
      </c>
      <c r="D51" s="17"/>
      <c r="E51" s="4"/>
      <c r="F51" s="4"/>
      <c r="G51" s="6">
        <v>232971058.16</v>
      </c>
      <c r="H51" s="6">
        <v>0</v>
      </c>
      <c r="I51" s="6">
        <v>0</v>
      </c>
    </row>
    <row r="52" spans="1:9" outlineLevel="2" x14ac:dyDescent="0.25">
      <c r="A52" s="3" t="s">
        <v>46</v>
      </c>
      <c r="B52" s="4" t="s">
        <v>13</v>
      </c>
      <c r="C52" s="17" t="s">
        <v>72</v>
      </c>
      <c r="D52" s="17" t="s">
        <v>73</v>
      </c>
      <c r="E52" s="4"/>
      <c r="F52" s="4"/>
      <c r="G52" s="6">
        <v>232971058.16</v>
      </c>
      <c r="H52" s="6">
        <v>0</v>
      </c>
      <c r="I52" s="6">
        <v>0</v>
      </c>
    </row>
    <row r="53" spans="1:9" ht="38.25" outlineLevel="3" x14ac:dyDescent="0.25">
      <c r="A53" s="3" t="s">
        <v>47</v>
      </c>
      <c r="B53" s="4" t="s">
        <v>13</v>
      </c>
      <c r="C53" s="17" t="s">
        <v>72</v>
      </c>
      <c r="D53" s="17" t="s">
        <v>73</v>
      </c>
      <c r="E53" s="4" t="s">
        <v>48</v>
      </c>
      <c r="F53" s="4"/>
      <c r="G53" s="6">
        <v>232971058.16</v>
      </c>
      <c r="H53" s="6">
        <v>0</v>
      </c>
      <c r="I53" s="6">
        <v>0</v>
      </c>
    </row>
    <row r="54" spans="1:9" ht="38.25" outlineLevel="4" x14ac:dyDescent="0.25">
      <c r="A54" s="3" t="s">
        <v>49</v>
      </c>
      <c r="B54" s="4" t="s">
        <v>13</v>
      </c>
      <c r="C54" s="17" t="s">
        <v>72</v>
      </c>
      <c r="D54" s="17" t="s">
        <v>73</v>
      </c>
      <c r="E54" s="4" t="s">
        <v>48</v>
      </c>
      <c r="F54" s="4" t="s">
        <v>50</v>
      </c>
      <c r="G54" s="6">
        <v>232971058.16</v>
      </c>
      <c r="H54" s="6">
        <v>0</v>
      </c>
      <c r="I54" s="6">
        <v>0</v>
      </c>
    </row>
    <row r="55" spans="1:9" outlineLevel="5" x14ac:dyDescent="0.25">
      <c r="A55" s="20" t="s">
        <v>51</v>
      </c>
      <c r="B55" s="21" t="s">
        <v>13</v>
      </c>
      <c r="C55" s="22" t="s">
        <v>72</v>
      </c>
      <c r="D55" s="22" t="s">
        <v>73</v>
      </c>
      <c r="E55" s="21" t="s">
        <v>48</v>
      </c>
      <c r="F55" s="21" t="s">
        <v>52</v>
      </c>
      <c r="G55" s="23">
        <v>232971058.16</v>
      </c>
      <c r="H55" s="23">
        <v>0</v>
      </c>
      <c r="I55" s="23">
        <v>0</v>
      </c>
    </row>
    <row r="56" spans="1:9" ht="12.75" customHeight="1" x14ac:dyDescent="0.25">
      <c r="A56" s="29" t="s">
        <v>77</v>
      </c>
      <c r="B56" s="30"/>
      <c r="C56" s="30"/>
      <c r="D56" s="30"/>
      <c r="E56" s="30"/>
      <c r="F56" s="31"/>
      <c r="G56" s="24">
        <f>G7+G21</f>
        <v>252811712.03</v>
      </c>
      <c r="H56" s="24">
        <v>0</v>
      </c>
      <c r="I56" s="24">
        <v>0</v>
      </c>
    </row>
    <row r="57" spans="1:9" ht="12.75" customHeight="1" x14ac:dyDescent="0.25">
      <c r="A57" s="2"/>
      <c r="B57" s="2"/>
      <c r="C57" s="18"/>
      <c r="D57" s="18"/>
      <c r="E57" s="2"/>
      <c r="F57" s="2"/>
      <c r="G57" s="5"/>
      <c r="H57" s="5"/>
      <c r="I57" s="5"/>
    </row>
  </sheetData>
  <mergeCells count="5">
    <mergeCell ref="C1:I1"/>
    <mergeCell ref="C2:I2"/>
    <mergeCell ref="A3:I3"/>
    <mergeCell ref="A4:I4"/>
    <mergeCell ref="A56:F56"/>
  </mergeCells>
  <pageMargins left="0.78740157480314965" right="0.59055118110236227" top="0.39370078740157483" bottom="0.39370078740157483" header="0.39370078740157483" footer="0.51181102362204722"/>
  <pageSetup paperSize="9" scale="79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30.03.2026&lt;/string&gt;&#10;    &lt;string&gt;29.04.2026&lt;/string&gt;&#10;  &lt;/DateInfo&gt;&#10;  &lt;DocumentCode&gt;SQUERY_ROSP_EXP&lt;/DocumentCode&gt;&#10;  &lt;ObjectCode&gt;SQUERY_ROSP_EXP&lt;/ObjectCode&gt;&#10;  &lt;DocumentLink&gt;909.0502.0145281740.244..225&lt;/DocumentLink&gt;&#10;  &lt;DocumentName&gt;Вариант (новый от 10.01.2019 10_56_03)(Бюджетная роспись (расходы))&lt;/Document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9DCD8106-C068-4128-BA5E-232277A06FD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2026-04-13T12:21:46Z</cp:lastPrinted>
  <dcterms:created xsi:type="dcterms:W3CDTF">2026-04-13T11:56:28Z</dcterms:created>
  <dcterms:modified xsi:type="dcterms:W3CDTF">2026-04-28T06:25:59Z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10.01.2019 10_56_03)(5).xlsx</vt:lpwstr>
  </property>
  <property fmtid="{D5CDD505-2E9C-101B-9397-08002B2CF9AE}" pid="3" name="Версия клиента">
    <vt:lpwstr>25.1.516.331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us_27014_4</vt:lpwstr>
  </property>
  <property fmtid="{D5CDD505-2E9C-101B-9397-08002B2CF9AE}" pid="6" name="Шаблон">
    <vt:lpwstr>sqr_rosp_exp2016.xlt</vt:lpwstr>
  </property>
</Properties>
</file>